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1600" windowHeight="9735" activeTab="2"/>
  </bookViews>
  <sheets>
    <sheet name="4b" sheetId="1" r:id="rId1"/>
    <sheet name="4c" sheetId="2" r:id="rId2"/>
    <sheet name="4d" sheetId="3" r:id="rId3"/>
  </sheets>
  <calcPr calcId="152511"/>
</workbook>
</file>

<file path=xl/calcChain.xml><?xml version="1.0" encoding="utf-8"?>
<calcChain xmlns="http://schemas.openxmlformats.org/spreadsheetml/2006/main">
  <c r="C5" i="3" l="1"/>
  <c r="D5" i="3"/>
  <c r="E5" i="3"/>
  <c r="F5" i="3"/>
  <c r="G5" i="3"/>
  <c r="H5" i="3"/>
  <c r="I5" i="3"/>
  <c r="J5" i="3"/>
  <c r="K5" i="3"/>
  <c r="L5" i="3"/>
  <c r="M5" i="3"/>
  <c r="C6" i="3"/>
  <c r="D6" i="3"/>
  <c r="E6" i="3"/>
  <c r="F6" i="3"/>
  <c r="G6" i="3"/>
  <c r="H6" i="3"/>
  <c r="I6" i="3"/>
  <c r="J6" i="3"/>
  <c r="K6" i="3"/>
  <c r="L6" i="3"/>
  <c r="M6" i="3"/>
  <c r="B6" i="3"/>
  <c r="B5" i="3"/>
  <c r="C5" i="2" l="1"/>
  <c r="D5" i="2"/>
  <c r="E5" i="2"/>
  <c r="F5" i="2"/>
  <c r="G5" i="2"/>
  <c r="H5" i="2"/>
  <c r="I5" i="2"/>
  <c r="J5" i="2"/>
  <c r="K5" i="2"/>
  <c r="L5" i="2"/>
  <c r="M5" i="2"/>
  <c r="N5" i="2"/>
  <c r="O5" i="2"/>
  <c r="P5" i="2"/>
  <c r="C6" i="2"/>
  <c r="D6" i="2"/>
  <c r="E6" i="2"/>
  <c r="F6" i="2"/>
  <c r="G6" i="2"/>
  <c r="H6" i="2"/>
  <c r="I6" i="2"/>
  <c r="J6" i="2"/>
  <c r="K6" i="2"/>
  <c r="L6" i="2"/>
  <c r="M6" i="2"/>
  <c r="N6" i="2"/>
  <c r="O6" i="2"/>
  <c r="P6" i="2"/>
  <c r="B6" i="2"/>
  <c r="B5" i="2"/>
</calcChain>
</file>

<file path=xl/sharedStrings.xml><?xml version="1.0" encoding="utf-8"?>
<sst xmlns="http://schemas.openxmlformats.org/spreadsheetml/2006/main" count="64" uniqueCount="49">
  <si>
    <t>DMSO</t>
  </si>
  <si>
    <t>S-LA 100 uM</t>
  </si>
  <si>
    <t>S-LA 300 uM</t>
  </si>
  <si>
    <t>R-LA 100 uM</t>
  </si>
  <si>
    <t>R-LA 300 uM</t>
  </si>
  <si>
    <t>R-LA 1000 uM</t>
  </si>
  <si>
    <t>LM 100 uM</t>
  </si>
  <si>
    <t>LM 300 uM</t>
  </si>
  <si>
    <t>LM 1000 uM</t>
  </si>
  <si>
    <t>SAHA 5 uM</t>
  </si>
  <si>
    <t>SAHA 10 uM</t>
  </si>
  <si>
    <t>Number of values</t>
  </si>
  <si>
    <t>Minimum</t>
  </si>
  <si>
    <t>25% Percentile</t>
  </si>
  <si>
    <t>Median</t>
  </si>
  <si>
    <t>75% Percentile</t>
  </si>
  <si>
    <t>Maximum</t>
  </si>
  <si>
    <t>Mean</t>
  </si>
  <si>
    <t>Std. Deviation</t>
  </si>
  <si>
    <t>Std. Error</t>
  </si>
  <si>
    <t>Lower 95% CI</t>
  </si>
  <si>
    <t>Upper 95% CI</t>
  </si>
  <si>
    <t>(R)-LA 10 ?M</t>
  </si>
  <si>
    <t>(R)-LA 30 ?M</t>
  </si>
  <si>
    <t>(R)-LA 100 ?M</t>
  </si>
  <si>
    <t>(R)-LA 300 ?M</t>
  </si>
  <si>
    <t>(S)-LA 10 ?M</t>
  </si>
  <si>
    <t>(S)-LA 30 ?M</t>
  </si>
  <si>
    <t>(S)-LA 100 ?M</t>
  </si>
  <si>
    <t>(S)-LA 300 ?M</t>
  </si>
  <si>
    <t>(R/S)-LA 10 ?M</t>
  </si>
  <si>
    <t>(R/S)-LA 30 ?M</t>
  </si>
  <si>
    <t>(R/S)-LA 100 ?M</t>
  </si>
  <si>
    <t>(R/S)-LA 300 ?M</t>
  </si>
  <si>
    <t>HDAC 3 ?M</t>
  </si>
  <si>
    <t>NAC 500 ?M</t>
  </si>
  <si>
    <t>SD</t>
  </si>
  <si>
    <t>DMSO
-Ars.</t>
  </si>
  <si>
    <t>DMSO
+Ars</t>
  </si>
  <si>
    <t>S-LA
-Ars</t>
  </si>
  <si>
    <t>S-LA
+Ars</t>
  </si>
  <si>
    <t>R-LA
-Ars</t>
  </si>
  <si>
    <t>R-LA
+Ars</t>
  </si>
  <si>
    <t>R/S-LM
-Ars</t>
  </si>
  <si>
    <t>R/S-LM
+Ars</t>
  </si>
  <si>
    <t>Vor.
-Ars</t>
  </si>
  <si>
    <t>Vor.
+Ars</t>
  </si>
  <si>
    <t>NAC
+Ars</t>
  </si>
  <si>
    <t>TBHP
-Ars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</si>
</sst>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0" fillId="0" borderId="0" xfId="0"/>
    <xf numFmtId="0" fontId="0" fillId="0" borderId="0" xfId="0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opLeftCell="A19" workbookViewId="0">
      <selection activeCell="M25" sqref="M25"/>
    </sheetView>
  </sheetViews>
  <sheetFormatPr defaultRowHeight="15" x14ac:dyDescent="0.25"/>
  <cols>
    <col min="1" max="1" width="28" customWidth="1"/>
  </cols>
  <sheetData>
    <row r="1" spans="2:12" x14ac:dyDescent="0.25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</row>
    <row r="2" spans="2:12" x14ac:dyDescent="0.25">
      <c r="B2" s="1">
        <v>42.5</v>
      </c>
      <c r="C2" s="1">
        <v>60.333329999999997</v>
      </c>
      <c r="D2" s="1">
        <v>87.5</v>
      </c>
      <c r="E2" s="1">
        <v>45.25</v>
      </c>
      <c r="F2" s="1">
        <v>35.111109999999996</v>
      </c>
      <c r="G2" s="1">
        <v>34.066670000000002</v>
      </c>
      <c r="H2" s="1">
        <v>44.3</v>
      </c>
      <c r="I2" s="1">
        <v>35.307690000000001</v>
      </c>
      <c r="J2" s="1">
        <v>17</v>
      </c>
      <c r="K2" s="1">
        <v>50.666670000000003</v>
      </c>
      <c r="L2" s="1">
        <v>52.75</v>
      </c>
    </row>
    <row r="3" spans="2:12" x14ac:dyDescent="0.25">
      <c r="B3" s="1">
        <v>39.545459999999999</v>
      </c>
      <c r="C3" s="1">
        <v>45.666670000000003</v>
      </c>
      <c r="D3" s="1">
        <v>74.5</v>
      </c>
      <c r="E3" s="1">
        <v>77.666669999999996</v>
      </c>
      <c r="F3" s="1">
        <v>32.142859999999999</v>
      </c>
      <c r="G3" s="1">
        <v>16.83333</v>
      </c>
      <c r="H3" s="1">
        <v>63.75</v>
      </c>
      <c r="I3" s="1">
        <v>30.44444</v>
      </c>
      <c r="J3" s="1">
        <v>9.6153849999999998</v>
      </c>
      <c r="K3" s="1">
        <v>31.4</v>
      </c>
      <c r="L3" s="1">
        <v>25.33333</v>
      </c>
    </row>
    <row r="4" spans="2:12" x14ac:dyDescent="0.25">
      <c r="B4" s="1">
        <v>65</v>
      </c>
      <c r="C4" s="1">
        <v>43</v>
      </c>
      <c r="D4" s="1">
        <v>86.333330000000004</v>
      </c>
      <c r="E4" s="1">
        <v>49.727269999999997</v>
      </c>
      <c r="F4" s="1">
        <v>36.799999999999997</v>
      </c>
      <c r="G4" s="1">
        <v>20.100000000000001</v>
      </c>
      <c r="H4" s="1">
        <v>64.777780000000007</v>
      </c>
      <c r="I4" s="1">
        <v>43.666670000000003</v>
      </c>
      <c r="J4" s="1">
        <v>15.3</v>
      </c>
      <c r="K4" s="1">
        <v>46</v>
      </c>
      <c r="L4" s="1">
        <v>40.5</v>
      </c>
    </row>
    <row r="5" spans="2:12" x14ac:dyDescent="0.25">
      <c r="B5" s="1">
        <v>39.6</v>
      </c>
      <c r="C5" s="1">
        <v>73</v>
      </c>
      <c r="D5" s="1">
        <v>65.333330000000004</v>
      </c>
      <c r="E5" s="1">
        <v>41</v>
      </c>
      <c r="F5" s="1">
        <v>18.16667</v>
      </c>
      <c r="G5" s="1">
        <v>31.066669999999998</v>
      </c>
      <c r="H5" s="1">
        <v>49.181820000000002</v>
      </c>
      <c r="I5" s="1">
        <v>30.2</v>
      </c>
      <c r="J5" s="1">
        <v>22.619050000000001</v>
      </c>
      <c r="K5" s="1">
        <v>38.636360000000003</v>
      </c>
      <c r="L5" s="1">
        <v>51.166670000000003</v>
      </c>
    </row>
    <row r="6" spans="2:12" x14ac:dyDescent="0.25">
      <c r="B6" s="1">
        <v>40.833329999999997</v>
      </c>
      <c r="C6" s="1">
        <v>63.545450000000002</v>
      </c>
      <c r="D6" s="1">
        <v>51.833329999999997</v>
      </c>
      <c r="E6" s="1">
        <v>45</v>
      </c>
      <c r="F6" s="1">
        <v>18.66667</v>
      </c>
      <c r="G6" s="1">
        <v>33.75</v>
      </c>
      <c r="H6" s="1">
        <v>58.6</v>
      </c>
      <c r="I6" s="1">
        <v>36.23077</v>
      </c>
      <c r="J6" s="1">
        <v>28</v>
      </c>
      <c r="K6" s="1">
        <v>52.818179999999998</v>
      </c>
      <c r="L6" s="1">
        <v>36</v>
      </c>
    </row>
    <row r="7" spans="2:12" x14ac:dyDescent="0.25">
      <c r="B7" s="1">
        <v>36.6</v>
      </c>
      <c r="C7" s="1">
        <v>52.25</v>
      </c>
      <c r="D7" s="1">
        <v>84.5</v>
      </c>
      <c r="E7" s="1">
        <v>65</v>
      </c>
      <c r="F7" s="1">
        <v>23.88889</v>
      </c>
      <c r="G7" s="1">
        <v>30.83333</v>
      </c>
      <c r="H7" s="1">
        <v>39.727269999999997</v>
      </c>
      <c r="I7" s="1">
        <v>27.38889</v>
      </c>
      <c r="J7" s="1">
        <v>29.615379999999998</v>
      </c>
      <c r="K7" s="1">
        <v>41.727269999999997</v>
      </c>
      <c r="L7" s="1">
        <v>30.83333</v>
      </c>
    </row>
    <row r="8" spans="2:12" x14ac:dyDescent="0.25">
      <c r="B8" s="1">
        <v>97</v>
      </c>
      <c r="C8" s="1">
        <v>65</v>
      </c>
      <c r="D8" s="1">
        <v>28.25</v>
      </c>
      <c r="E8" s="1">
        <v>30.33333</v>
      </c>
      <c r="F8" s="1">
        <v>25.4</v>
      </c>
      <c r="G8" s="1">
        <v>11.3</v>
      </c>
      <c r="H8" s="1">
        <v>76.2</v>
      </c>
      <c r="I8" s="1">
        <v>58.875</v>
      </c>
      <c r="J8" s="1">
        <v>21.857140000000001</v>
      </c>
      <c r="K8" s="1">
        <v>33</v>
      </c>
      <c r="L8" s="1">
        <v>38.75</v>
      </c>
    </row>
    <row r="9" spans="2:12" x14ac:dyDescent="0.25">
      <c r="B9" s="1">
        <v>40.285710000000002</v>
      </c>
      <c r="C9" s="1">
        <v>51</v>
      </c>
      <c r="D9" s="1">
        <v>82.5</v>
      </c>
      <c r="E9" s="1">
        <v>46</v>
      </c>
      <c r="F9" s="1">
        <v>19.142859999999999</v>
      </c>
      <c r="G9" s="1">
        <v>9.1999999999999993</v>
      </c>
      <c r="H9" s="1">
        <v>71</v>
      </c>
      <c r="I9" s="1">
        <v>24.4375</v>
      </c>
      <c r="J9" s="1">
        <v>28.88889</v>
      </c>
      <c r="K9" s="1">
        <v>49.285710000000002</v>
      </c>
      <c r="L9" s="1">
        <v>44.5</v>
      </c>
    </row>
    <row r="10" spans="2:12" x14ac:dyDescent="0.25">
      <c r="B10" s="1">
        <v>85.666659999999993</v>
      </c>
      <c r="C10" s="1">
        <v>53.2</v>
      </c>
      <c r="D10" s="1">
        <v>50.8</v>
      </c>
      <c r="E10" s="1">
        <v>38.333329999999997</v>
      </c>
      <c r="F10" s="1">
        <v>31.6</v>
      </c>
      <c r="G10" s="1">
        <v>15.857139999999999</v>
      </c>
      <c r="H10" s="1">
        <v>31.1875</v>
      </c>
      <c r="I10" s="1">
        <v>30.66667</v>
      </c>
      <c r="J10" s="1">
        <v>25.875</v>
      </c>
      <c r="K10" s="1">
        <v>50.3</v>
      </c>
      <c r="L10" s="1">
        <v>23.5</v>
      </c>
    </row>
    <row r="11" spans="2:12" x14ac:dyDescent="0.25">
      <c r="B11" s="1">
        <v>35.5</v>
      </c>
      <c r="C11" s="1">
        <v>35.153849999999998</v>
      </c>
      <c r="D11" s="1">
        <v>58.5</v>
      </c>
      <c r="E11" s="1">
        <v>39.666670000000003</v>
      </c>
      <c r="F11" s="1">
        <v>37.333329999999997</v>
      </c>
      <c r="G11" s="1">
        <v>22.66667</v>
      </c>
      <c r="H11" s="1">
        <v>45</v>
      </c>
      <c r="I11" s="1">
        <v>27.692309999999999</v>
      </c>
      <c r="J11" s="1">
        <v>20.66667</v>
      </c>
      <c r="K11" s="1">
        <v>41.875</v>
      </c>
      <c r="L11" s="1">
        <v>22.5</v>
      </c>
    </row>
    <row r="12" spans="2:12" x14ac:dyDescent="0.25">
      <c r="B12" s="1">
        <v>58.75</v>
      </c>
      <c r="C12" s="1">
        <v>53.8</v>
      </c>
      <c r="D12" s="1">
        <v>68</v>
      </c>
      <c r="E12" s="1">
        <v>32.25</v>
      </c>
      <c r="F12" s="1">
        <v>13.5</v>
      </c>
      <c r="G12" s="1">
        <v>11.08333</v>
      </c>
      <c r="H12" s="1">
        <v>63.6</v>
      </c>
      <c r="I12" s="1">
        <v>44.928570000000001</v>
      </c>
      <c r="J12" s="1">
        <v>21.615379999999998</v>
      </c>
      <c r="K12" s="1">
        <v>50.428570000000001</v>
      </c>
      <c r="L12" s="1">
        <v>18.5</v>
      </c>
    </row>
    <row r="13" spans="2:12" x14ac:dyDescent="0.25">
      <c r="B13" s="1">
        <v>60.333329999999997</v>
      </c>
      <c r="C13" s="1">
        <v>34.166670000000003</v>
      </c>
      <c r="D13" s="1">
        <v>30.6</v>
      </c>
      <c r="E13" s="1">
        <v>22</v>
      </c>
      <c r="F13" s="1">
        <v>27.5</v>
      </c>
      <c r="G13" s="1">
        <v>9.3333329999999997</v>
      </c>
      <c r="H13" s="1">
        <v>40.5</v>
      </c>
      <c r="I13" s="1">
        <v>34.799999999999997</v>
      </c>
      <c r="J13" s="1">
        <v>30.818180000000002</v>
      </c>
      <c r="K13" s="1">
        <v>49.117649999999998</v>
      </c>
      <c r="L13" s="1">
        <v>15.63636</v>
      </c>
    </row>
    <row r="14" spans="2:12" x14ac:dyDescent="0.25">
      <c r="B14" s="1">
        <v>60</v>
      </c>
      <c r="C14" s="1">
        <v>29.307690000000001</v>
      </c>
      <c r="D14" s="1">
        <v>69</v>
      </c>
      <c r="E14" s="1">
        <v>35.5</v>
      </c>
      <c r="F14" s="1">
        <v>47.4</v>
      </c>
      <c r="G14" s="1">
        <v>11</v>
      </c>
      <c r="H14" s="1">
        <v>81.5</v>
      </c>
      <c r="I14" s="1">
        <v>39.090910000000001</v>
      </c>
      <c r="J14" s="1">
        <v>26.285710000000002</v>
      </c>
      <c r="K14" s="1">
        <v>51.22222</v>
      </c>
      <c r="L14" s="1">
        <v>31</v>
      </c>
    </row>
    <row r="15" spans="2:12" x14ac:dyDescent="0.25">
      <c r="B15" s="1">
        <v>50.333329999999997</v>
      </c>
      <c r="C15" s="1">
        <v>40.75</v>
      </c>
      <c r="D15" s="1">
        <v>43.888890000000004</v>
      </c>
      <c r="E15" s="1">
        <v>32.75</v>
      </c>
      <c r="F15" s="1">
        <v>18.88889</v>
      </c>
      <c r="G15" s="1">
        <v>12.4</v>
      </c>
      <c r="H15" s="1">
        <v>35.333329999999997</v>
      </c>
      <c r="I15" s="1">
        <v>43.75</v>
      </c>
      <c r="J15" s="1">
        <v>7.5555560000000002</v>
      </c>
      <c r="K15" s="1">
        <v>60.7</v>
      </c>
      <c r="L15" s="1">
        <v>37.588239999999999</v>
      </c>
    </row>
    <row r="16" spans="2:12" x14ac:dyDescent="0.25">
      <c r="B16" s="1">
        <v>47.76923</v>
      </c>
      <c r="C16" s="1">
        <v>41.875</v>
      </c>
      <c r="D16" s="1">
        <v>88</v>
      </c>
      <c r="E16" s="1">
        <v>66.25</v>
      </c>
      <c r="F16" s="1">
        <v>27</v>
      </c>
      <c r="G16" s="1">
        <v>31.33333</v>
      </c>
      <c r="H16" s="1">
        <v>36</v>
      </c>
      <c r="I16" s="1">
        <v>27.545449999999999</v>
      </c>
      <c r="J16" s="1">
        <v>13.9375</v>
      </c>
      <c r="K16" s="1">
        <v>38.083329999999997</v>
      </c>
      <c r="L16" s="1">
        <v>55.166670000000003</v>
      </c>
    </row>
    <row r="17" spans="1:12" x14ac:dyDescent="0.25">
      <c r="B17" s="1">
        <v>50.333329999999997</v>
      </c>
      <c r="C17" s="1">
        <v>64.428569999999993</v>
      </c>
      <c r="D17" s="1">
        <v>54</v>
      </c>
      <c r="E17" s="1">
        <v>52.75</v>
      </c>
      <c r="F17" s="1">
        <v>41.625</v>
      </c>
      <c r="G17" s="1">
        <v>14.857139999999999</v>
      </c>
      <c r="H17" s="1">
        <v>53.714289999999998</v>
      </c>
      <c r="I17" s="1">
        <v>17.649999999999999</v>
      </c>
      <c r="J17" s="1">
        <v>25.571429999999999</v>
      </c>
      <c r="K17" s="1">
        <v>56.9</v>
      </c>
      <c r="L17" s="1">
        <v>42.2</v>
      </c>
    </row>
    <row r="18" spans="1:12" x14ac:dyDescent="0.25">
      <c r="B18" s="1">
        <v>39.125</v>
      </c>
      <c r="C18" s="1">
        <v>62</v>
      </c>
      <c r="D18" s="1">
        <v>36.5</v>
      </c>
      <c r="E18" s="1">
        <v>50.375</v>
      </c>
      <c r="F18" s="1">
        <v>25.875</v>
      </c>
      <c r="G18" s="1">
        <v>10.95</v>
      </c>
      <c r="H18" s="1">
        <v>35.857140000000001</v>
      </c>
      <c r="I18" s="1">
        <v>28.11111</v>
      </c>
      <c r="J18" s="1">
        <v>28</v>
      </c>
      <c r="K18" s="1">
        <v>30</v>
      </c>
      <c r="L18" s="1">
        <v>33.200000000000003</v>
      </c>
    </row>
    <row r="19" spans="1:12" x14ac:dyDescent="0.25">
      <c r="B19" s="1">
        <v>62.25</v>
      </c>
      <c r="C19" s="1">
        <v>38</v>
      </c>
      <c r="D19" s="1">
        <v>36.666670000000003</v>
      </c>
      <c r="E19" s="1">
        <v>52</v>
      </c>
      <c r="F19" s="1">
        <v>24.625</v>
      </c>
      <c r="G19" s="1">
        <v>9.5714290000000002</v>
      </c>
      <c r="H19" s="1">
        <v>38.125</v>
      </c>
      <c r="I19" s="1">
        <v>42.3</v>
      </c>
      <c r="J19" s="1">
        <v>21.25</v>
      </c>
      <c r="K19" s="1">
        <v>49.333329999999997</v>
      </c>
      <c r="L19" s="1">
        <v>29.692309999999999</v>
      </c>
    </row>
    <row r="20" spans="1:12" x14ac:dyDescent="0.25">
      <c r="B20" s="1">
        <v>52.6</v>
      </c>
      <c r="C20" s="1">
        <v>42.428570000000001</v>
      </c>
      <c r="D20" s="1">
        <v>80.857140000000001</v>
      </c>
      <c r="E20" s="1">
        <v>67</v>
      </c>
      <c r="F20" s="1">
        <v>31.25</v>
      </c>
      <c r="G20" s="1">
        <v>17.16667</v>
      </c>
      <c r="H20" s="1">
        <v>41.75</v>
      </c>
      <c r="I20" s="1">
        <v>13.75</v>
      </c>
      <c r="J20" s="1">
        <v>20</v>
      </c>
      <c r="K20" s="1">
        <v>45.882350000000002</v>
      </c>
      <c r="L20" s="1">
        <v>41.5</v>
      </c>
    </row>
    <row r="21" spans="1:12" x14ac:dyDescent="0.25">
      <c r="B21" s="1">
        <v>55</v>
      </c>
      <c r="C21" s="1">
        <v>61.666670000000003</v>
      </c>
      <c r="D21" s="1">
        <v>63.666670000000003</v>
      </c>
      <c r="E21" s="1">
        <v>46.428570000000001</v>
      </c>
      <c r="F21" s="1">
        <v>32.125</v>
      </c>
      <c r="G21" s="1">
        <v>7.25</v>
      </c>
      <c r="H21" s="1">
        <v>45.1</v>
      </c>
      <c r="I21" s="1">
        <v>29.68421</v>
      </c>
      <c r="J21" s="1">
        <v>16.75</v>
      </c>
      <c r="K21" s="1"/>
      <c r="L21" s="1"/>
    </row>
    <row r="22" spans="1:12" x14ac:dyDescent="0.25">
      <c r="B22" s="1">
        <v>44.666670000000003</v>
      </c>
      <c r="C22" s="1">
        <v>65</v>
      </c>
      <c r="D22" s="1">
        <v>31.2</v>
      </c>
      <c r="E22" s="1">
        <v>34.666670000000003</v>
      </c>
      <c r="F22" s="1">
        <v>15.83333</v>
      </c>
      <c r="G22" s="1">
        <v>4.3333329999999997</v>
      </c>
      <c r="H22" s="1">
        <v>52.8</v>
      </c>
      <c r="I22" s="1">
        <v>28.36842</v>
      </c>
      <c r="J22" s="1"/>
      <c r="K22" s="1"/>
      <c r="L22" s="1"/>
    </row>
    <row r="23" spans="1:12" x14ac:dyDescent="0.25">
      <c r="B23" s="1">
        <v>91</v>
      </c>
      <c r="C23" s="1">
        <v>48.6</v>
      </c>
      <c r="D23" s="1">
        <v>48.666670000000003</v>
      </c>
      <c r="E23" s="1">
        <v>58.857140000000001</v>
      </c>
      <c r="F23" s="1">
        <v>42</v>
      </c>
      <c r="G23" s="1">
        <v>10</v>
      </c>
      <c r="H23" s="1"/>
      <c r="I23" s="1">
        <v>12.875</v>
      </c>
      <c r="J23" s="1"/>
      <c r="K23" s="1"/>
      <c r="L23" s="1"/>
    </row>
    <row r="24" spans="1:12" x14ac:dyDescent="0.25">
      <c r="B24" s="1">
        <v>61</v>
      </c>
      <c r="C24" s="1">
        <v>76.5</v>
      </c>
      <c r="D24" s="1">
        <v>40.666670000000003</v>
      </c>
      <c r="E24" s="1">
        <v>76</v>
      </c>
      <c r="F24" s="1">
        <v>42.75</v>
      </c>
      <c r="G24" s="1">
        <v>15.11111</v>
      </c>
      <c r="H24" s="1"/>
      <c r="I24" s="1">
        <v>35.833329999999997</v>
      </c>
      <c r="J24" s="1"/>
      <c r="K24" s="1"/>
      <c r="L24" s="1"/>
    </row>
    <row r="25" spans="1:12" x14ac:dyDescent="0.25">
      <c r="B25" s="1">
        <v>70.599999999999994</v>
      </c>
      <c r="C25" s="1">
        <v>52.25</v>
      </c>
      <c r="D25" s="1">
        <v>54.333329999999997</v>
      </c>
      <c r="E25" s="1">
        <v>44.2</v>
      </c>
      <c r="F25" s="1">
        <v>23.22222</v>
      </c>
      <c r="G25" s="1">
        <v>22.77778</v>
      </c>
      <c r="H25" s="1"/>
      <c r="I25" s="1">
        <v>25.5</v>
      </c>
      <c r="J25" s="1"/>
      <c r="K25" s="1"/>
      <c r="L25" s="1"/>
    </row>
    <row r="26" spans="1:12" x14ac:dyDescent="0.25">
      <c r="B26" s="1">
        <v>44.888890000000004</v>
      </c>
      <c r="C26" s="1">
        <v>60.714289999999998</v>
      </c>
      <c r="D26" s="1"/>
      <c r="E26" s="1">
        <v>31.83333</v>
      </c>
      <c r="F26" s="1"/>
      <c r="G26" s="1">
        <v>15.454549999999999</v>
      </c>
      <c r="H26" s="1"/>
      <c r="I26" s="1"/>
      <c r="J26" s="1"/>
      <c r="K26" s="1"/>
      <c r="L26" s="1"/>
    </row>
    <row r="27" spans="1:12" x14ac:dyDescent="0.25">
      <c r="B27" s="1">
        <v>38</v>
      </c>
      <c r="C27" s="1"/>
      <c r="D27" s="1"/>
      <c r="E27" s="1">
        <v>33</v>
      </c>
      <c r="F27" s="1"/>
      <c r="G27" s="1"/>
      <c r="H27" s="1"/>
      <c r="I27" s="1"/>
      <c r="J27" s="1"/>
      <c r="K27" s="1"/>
      <c r="L27" s="1"/>
    </row>
    <row r="28" spans="1:12" x14ac:dyDescent="0.25">
      <c r="B28" s="1">
        <v>43.25</v>
      </c>
      <c r="C28" s="1"/>
      <c r="D28" s="1"/>
      <c r="E28" s="1">
        <v>36.333329999999997</v>
      </c>
      <c r="F28" s="1"/>
      <c r="G28" s="1"/>
      <c r="H28" s="1"/>
      <c r="I28" s="1"/>
      <c r="J28" s="1"/>
      <c r="K28" s="1"/>
      <c r="L28" s="1"/>
    </row>
    <row r="31" spans="1:12" x14ac:dyDescent="0.25">
      <c r="A31" s="2"/>
      <c r="B31" s="2" t="s">
        <v>0</v>
      </c>
      <c r="C31" s="2" t="s">
        <v>1</v>
      </c>
      <c r="D31" s="2" t="s">
        <v>2</v>
      </c>
      <c r="E31" s="2" t="s">
        <v>3</v>
      </c>
      <c r="F31" s="2" t="s">
        <v>4</v>
      </c>
      <c r="G31" s="2" t="s">
        <v>5</v>
      </c>
      <c r="H31" s="2" t="s">
        <v>6</v>
      </c>
      <c r="I31" s="2" t="s">
        <v>7</v>
      </c>
      <c r="J31" s="2" t="s">
        <v>8</v>
      </c>
      <c r="K31" s="2" t="s">
        <v>9</v>
      </c>
      <c r="L31" s="2" t="s">
        <v>10</v>
      </c>
    </row>
    <row r="32" spans="1:12" x14ac:dyDescent="0.25">
      <c r="A32" s="3" t="s">
        <v>11</v>
      </c>
      <c r="B32" s="1">
        <v>27</v>
      </c>
      <c r="C32" s="1">
        <v>25</v>
      </c>
      <c r="D32" s="1">
        <v>24</v>
      </c>
      <c r="E32" s="1">
        <v>27</v>
      </c>
      <c r="F32" s="1">
        <v>24</v>
      </c>
      <c r="G32" s="1">
        <v>25</v>
      </c>
      <c r="H32" s="1">
        <v>21</v>
      </c>
      <c r="I32" s="1">
        <v>24</v>
      </c>
      <c r="J32" s="1">
        <v>20</v>
      </c>
      <c r="K32" s="1">
        <v>19</v>
      </c>
      <c r="L32" s="1">
        <v>19</v>
      </c>
    </row>
    <row r="33" spans="1:12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x14ac:dyDescent="0.25">
      <c r="A34" s="3" t="s">
        <v>12</v>
      </c>
      <c r="B34" s="1">
        <v>35.5</v>
      </c>
      <c r="C34" s="1">
        <v>29.307690000000001</v>
      </c>
      <c r="D34" s="1">
        <v>28.25</v>
      </c>
      <c r="E34" s="1">
        <v>22</v>
      </c>
      <c r="F34" s="1">
        <v>13.5</v>
      </c>
      <c r="G34" s="1">
        <v>4.3333329999999997</v>
      </c>
      <c r="H34" s="1">
        <v>31.1875</v>
      </c>
      <c r="I34" s="1">
        <v>12.875</v>
      </c>
      <c r="J34" s="1">
        <v>7.5555560000000002</v>
      </c>
      <c r="K34" s="1">
        <v>30</v>
      </c>
      <c r="L34" s="1">
        <v>15.63636</v>
      </c>
    </row>
    <row r="35" spans="1:12" x14ac:dyDescent="0.25">
      <c r="A35" s="3" t="s">
        <v>13</v>
      </c>
      <c r="B35" s="1">
        <v>40.285710000000002</v>
      </c>
      <c r="C35" s="1">
        <v>42.151789999999998</v>
      </c>
      <c r="D35" s="1">
        <v>41.472230000000003</v>
      </c>
      <c r="E35" s="1">
        <v>34.666670000000003</v>
      </c>
      <c r="F35" s="1">
        <v>20.162700000000001</v>
      </c>
      <c r="G35" s="1">
        <v>10.475</v>
      </c>
      <c r="H35" s="1">
        <v>38.926130000000001</v>
      </c>
      <c r="I35" s="1">
        <v>27.42803</v>
      </c>
      <c r="J35" s="1">
        <v>16.8125</v>
      </c>
      <c r="K35" s="1">
        <v>38.636360000000003</v>
      </c>
      <c r="L35" s="1">
        <v>25.33333</v>
      </c>
    </row>
    <row r="36" spans="1:12" x14ac:dyDescent="0.25">
      <c r="A36" s="3" t="s">
        <v>14</v>
      </c>
      <c r="B36" s="1">
        <v>50.333329999999997</v>
      </c>
      <c r="C36" s="1">
        <v>52.25</v>
      </c>
      <c r="D36" s="1">
        <v>56.41666</v>
      </c>
      <c r="E36" s="1">
        <v>45</v>
      </c>
      <c r="F36" s="1">
        <v>27.25</v>
      </c>
      <c r="G36" s="1">
        <v>15.11111</v>
      </c>
      <c r="H36" s="1">
        <v>45.1</v>
      </c>
      <c r="I36" s="1">
        <v>30.322220000000002</v>
      </c>
      <c r="J36" s="1">
        <v>21.736260000000001</v>
      </c>
      <c r="K36" s="1">
        <v>49.117649999999998</v>
      </c>
      <c r="L36" s="1">
        <v>36</v>
      </c>
    </row>
    <row r="37" spans="1:12" x14ac:dyDescent="0.25">
      <c r="A37" s="3" t="s">
        <v>15</v>
      </c>
      <c r="B37" s="1">
        <v>61</v>
      </c>
      <c r="C37" s="1">
        <v>62.77272</v>
      </c>
      <c r="D37" s="1">
        <v>79.267849999999996</v>
      </c>
      <c r="E37" s="1">
        <v>52.75</v>
      </c>
      <c r="F37" s="1">
        <v>36.377780000000001</v>
      </c>
      <c r="G37" s="1">
        <v>22.72223</v>
      </c>
      <c r="H37" s="1">
        <v>63.674999999999997</v>
      </c>
      <c r="I37" s="1">
        <v>38.375880000000002</v>
      </c>
      <c r="J37" s="1">
        <v>27.571429999999999</v>
      </c>
      <c r="K37" s="1">
        <v>50.666670000000003</v>
      </c>
      <c r="L37" s="1">
        <v>42.2</v>
      </c>
    </row>
    <row r="38" spans="1:12" x14ac:dyDescent="0.25">
      <c r="A38" s="3" t="s">
        <v>16</v>
      </c>
      <c r="B38" s="1">
        <v>97</v>
      </c>
      <c r="C38" s="1">
        <v>76.5</v>
      </c>
      <c r="D38" s="1">
        <v>88</v>
      </c>
      <c r="E38" s="1">
        <v>77.666669999999996</v>
      </c>
      <c r="F38" s="1">
        <v>47.4</v>
      </c>
      <c r="G38" s="1">
        <v>34.066670000000002</v>
      </c>
      <c r="H38" s="1">
        <v>81.5</v>
      </c>
      <c r="I38" s="1">
        <v>58.875</v>
      </c>
      <c r="J38" s="1">
        <v>30.818180000000002</v>
      </c>
      <c r="K38" s="1">
        <v>60.7</v>
      </c>
      <c r="L38" s="1">
        <v>55.166670000000003</v>
      </c>
    </row>
    <row r="39" spans="1:12" x14ac:dyDescent="0.25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x14ac:dyDescent="0.25">
      <c r="A40" s="3" t="s">
        <v>17</v>
      </c>
      <c r="B40" s="1">
        <v>53.79374</v>
      </c>
      <c r="C40" s="1">
        <v>52.545470000000002</v>
      </c>
      <c r="D40" s="1">
        <v>59.003999999999998</v>
      </c>
      <c r="E40" s="1">
        <v>46.302639999999997</v>
      </c>
      <c r="F40" s="1">
        <v>28.82695</v>
      </c>
      <c r="G40" s="1">
        <v>17.131830000000001</v>
      </c>
      <c r="H40" s="1">
        <v>50.857340000000001</v>
      </c>
      <c r="I40" s="1">
        <v>32.04571</v>
      </c>
      <c r="J40" s="1">
        <v>21.561060000000001</v>
      </c>
      <c r="K40" s="1">
        <v>45.651400000000002</v>
      </c>
      <c r="L40" s="1">
        <v>35.27984</v>
      </c>
    </row>
    <row r="41" spans="1:12" x14ac:dyDescent="0.25">
      <c r="A41" s="3" t="s">
        <v>18</v>
      </c>
      <c r="B41" s="1">
        <v>16.662420000000001</v>
      </c>
      <c r="C41" s="1">
        <v>12.53384</v>
      </c>
      <c r="D41" s="1">
        <v>19.704979999999999</v>
      </c>
      <c r="E41" s="1">
        <v>14.4236</v>
      </c>
      <c r="F41" s="1">
        <v>9.3230909999999998</v>
      </c>
      <c r="G41" s="1">
        <v>8.8827020000000001</v>
      </c>
      <c r="H41" s="1">
        <v>14.567640000000001</v>
      </c>
      <c r="I41" s="1">
        <v>10.37608</v>
      </c>
      <c r="J41" s="1">
        <v>6.6048809999999998</v>
      </c>
      <c r="K41" s="1">
        <v>8.4597069999999999</v>
      </c>
      <c r="L41" s="1">
        <v>11.33309</v>
      </c>
    </row>
    <row r="42" spans="1:12" x14ac:dyDescent="0.25">
      <c r="A42" s="3" t="s">
        <v>19</v>
      </c>
      <c r="B42" s="1">
        <v>3.2066849999999998</v>
      </c>
      <c r="C42" s="1">
        <v>2.5067689999999998</v>
      </c>
      <c r="D42" s="1">
        <v>4.0222629999999997</v>
      </c>
      <c r="E42" s="1">
        <v>2.7758229999999999</v>
      </c>
      <c r="F42" s="1">
        <v>1.903068</v>
      </c>
      <c r="G42" s="1">
        <v>1.77654</v>
      </c>
      <c r="H42" s="1">
        <v>3.1789200000000002</v>
      </c>
      <c r="I42" s="1">
        <v>2.1180080000000001</v>
      </c>
      <c r="J42" s="1">
        <v>1.476896</v>
      </c>
      <c r="K42" s="1">
        <v>1.94079</v>
      </c>
      <c r="L42" s="1">
        <v>2.5999889999999999</v>
      </c>
    </row>
    <row r="43" spans="1:12" x14ac:dyDescent="0.25">
      <c r="A43" s="3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x14ac:dyDescent="0.25">
      <c r="A44" s="3" t="s">
        <v>20</v>
      </c>
      <c r="B44" s="1">
        <v>47.202359999999999</v>
      </c>
      <c r="C44" s="1">
        <v>47.37182</v>
      </c>
      <c r="D44" s="1">
        <v>50.683410000000002</v>
      </c>
      <c r="E44" s="1">
        <v>40.596899999999998</v>
      </c>
      <c r="F44" s="1">
        <v>24.8902</v>
      </c>
      <c r="G44" s="1">
        <v>13.46528</v>
      </c>
      <c r="H44" s="1">
        <v>44.226210000000002</v>
      </c>
      <c r="I44" s="1">
        <v>27.66432</v>
      </c>
      <c r="J44" s="1">
        <v>18.469850000000001</v>
      </c>
      <c r="K44" s="1">
        <v>41.57396</v>
      </c>
      <c r="L44" s="1">
        <v>29.81747</v>
      </c>
    </row>
    <row r="45" spans="1:12" x14ac:dyDescent="0.25">
      <c r="A45" s="3" t="s">
        <v>21</v>
      </c>
      <c r="B45" s="1">
        <v>60.385120000000001</v>
      </c>
      <c r="C45" s="1">
        <v>57.719119999999997</v>
      </c>
      <c r="D45" s="1">
        <v>67.324590000000001</v>
      </c>
      <c r="E45" s="1">
        <v>52.008380000000002</v>
      </c>
      <c r="F45" s="1">
        <v>32.7637</v>
      </c>
      <c r="G45" s="1">
        <v>20.798390000000001</v>
      </c>
      <c r="H45" s="1">
        <v>57.488460000000003</v>
      </c>
      <c r="I45" s="1">
        <v>36.42709</v>
      </c>
      <c r="J45" s="1">
        <v>24.652280000000001</v>
      </c>
      <c r="K45" s="1">
        <v>49.728850000000001</v>
      </c>
      <c r="L45" s="1">
        <v>40.74221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workbookViewId="0">
      <selection activeCell="L9" sqref="L9"/>
    </sheetView>
  </sheetViews>
  <sheetFormatPr defaultRowHeight="15" x14ac:dyDescent="0.25"/>
  <sheetData>
    <row r="1" spans="1:16" x14ac:dyDescent="0.25">
      <c r="B1" s="2" t="s">
        <v>0</v>
      </c>
      <c r="C1" s="2" t="s">
        <v>22</v>
      </c>
      <c r="D1" s="2" t="s">
        <v>23</v>
      </c>
      <c r="E1" s="2" t="s">
        <v>24</v>
      </c>
      <c r="F1" s="2" t="s">
        <v>25</v>
      </c>
      <c r="G1" s="2" t="s">
        <v>26</v>
      </c>
      <c r="H1" s="2" t="s">
        <v>27</v>
      </c>
      <c r="I1" s="2" t="s">
        <v>28</v>
      </c>
      <c r="J1" s="2" t="s">
        <v>29</v>
      </c>
      <c r="K1" s="2" t="s">
        <v>30</v>
      </c>
      <c r="L1" s="2" t="s">
        <v>31</v>
      </c>
      <c r="M1" s="2" t="s">
        <v>32</v>
      </c>
      <c r="N1" s="2" t="s">
        <v>33</v>
      </c>
      <c r="O1" s="2" t="s">
        <v>34</v>
      </c>
      <c r="P1" s="2" t="s">
        <v>35</v>
      </c>
    </row>
    <row r="2" spans="1:16" x14ac:dyDescent="0.25">
      <c r="B2" s="1">
        <v>0.89895800000000003</v>
      </c>
      <c r="C2" s="1">
        <v>0.66715400000000002</v>
      </c>
      <c r="D2" s="1">
        <v>0.74142600000000003</v>
      </c>
      <c r="E2" s="1">
        <v>0.64326700000000003</v>
      </c>
      <c r="F2" s="1">
        <v>0.60302900000000004</v>
      </c>
      <c r="G2" s="1">
        <v>0.78312400000000004</v>
      </c>
      <c r="H2" s="1">
        <v>0.612541</v>
      </c>
      <c r="I2" s="1">
        <v>0.66409600000000002</v>
      </c>
      <c r="J2" s="1">
        <v>0.67371400000000004</v>
      </c>
      <c r="K2" s="1">
        <v>0.636127</v>
      </c>
      <c r="L2" s="1">
        <v>0.59194899999999995</v>
      </c>
      <c r="M2" s="1">
        <v>0.60797800000000002</v>
      </c>
      <c r="N2" s="1">
        <v>0.90896100000000002</v>
      </c>
      <c r="O2" s="1">
        <v>1.0697080000000001</v>
      </c>
      <c r="P2" s="1">
        <v>0.76839000000000002</v>
      </c>
    </row>
    <row r="3" spans="1:16" x14ac:dyDescent="0.25">
      <c r="B3" s="1">
        <v>1.1322810000000001</v>
      </c>
      <c r="C3" s="1">
        <v>0.93520400000000004</v>
      </c>
      <c r="D3" s="1">
        <v>0.66687200000000002</v>
      </c>
      <c r="E3" s="1">
        <v>0.63653999999999999</v>
      </c>
      <c r="F3" s="1">
        <v>0.72250300000000001</v>
      </c>
      <c r="G3" s="1">
        <v>0.745394</v>
      </c>
      <c r="H3" s="1">
        <v>0.63352200000000003</v>
      </c>
      <c r="I3" s="1">
        <v>0.69067699999999999</v>
      </c>
      <c r="J3" s="1">
        <v>0.57559199999999999</v>
      </c>
      <c r="K3" s="1">
        <v>0.79941399999999996</v>
      </c>
      <c r="L3" s="1">
        <v>0.68618000000000001</v>
      </c>
      <c r="M3" s="1">
        <v>0.66026899999999999</v>
      </c>
      <c r="N3" s="1">
        <v>0.60900699999999997</v>
      </c>
      <c r="O3" s="1">
        <v>0.84873500000000002</v>
      </c>
      <c r="P3" s="1">
        <v>0.70060100000000003</v>
      </c>
    </row>
    <row r="4" spans="1:16" x14ac:dyDescent="0.25">
      <c r="B4" s="1">
        <v>0.96876200000000001</v>
      </c>
      <c r="C4" s="1">
        <v>0.67654000000000003</v>
      </c>
      <c r="D4" s="1">
        <v>0.813079</v>
      </c>
      <c r="E4" s="1">
        <v>0.53504499999999999</v>
      </c>
      <c r="F4" s="1">
        <v>0.70783200000000002</v>
      </c>
      <c r="G4" s="1">
        <v>1.1605989999999999</v>
      </c>
      <c r="H4" s="1">
        <v>0.62188299999999996</v>
      </c>
      <c r="I4" s="1"/>
      <c r="J4" s="1">
        <v>0.48170299999999999</v>
      </c>
      <c r="K4" s="1">
        <v>0.74958499999999995</v>
      </c>
      <c r="L4" s="1">
        <v>0.83368200000000003</v>
      </c>
      <c r="M4" s="1">
        <v>0.55718299999999998</v>
      </c>
      <c r="N4" s="1">
        <v>0.65195999999999998</v>
      </c>
      <c r="O4" s="1">
        <v>0.728468</v>
      </c>
      <c r="P4" s="1">
        <v>0.63059600000000005</v>
      </c>
    </row>
    <row r="5" spans="1:16" x14ac:dyDescent="0.25">
      <c r="A5" t="s">
        <v>17</v>
      </c>
      <c r="B5">
        <f>AVERAGE(B2:B4)</f>
        <v>1.0000003333333334</v>
      </c>
      <c r="C5">
        <f t="shared" ref="C5:P5" si="0">AVERAGE(C2:C4)</f>
        <v>0.75963266666666673</v>
      </c>
      <c r="D5">
        <f t="shared" si="0"/>
        <v>0.74045899999999998</v>
      </c>
      <c r="E5">
        <f t="shared" si="0"/>
        <v>0.60495066666666664</v>
      </c>
      <c r="F5">
        <f t="shared" si="0"/>
        <v>0.67778799999999995</v>
      </c>
      <c r="G5">
        <f t="shared" si="0"/>
        <v>0.89637233333333333</v>
      </c>
      <c r="H5">
        <f t="shared" si="0"/>
        <v>0.62264866666666663</v>
      </c>
      <c r="I5">
        <f t="shared" si="0"/>
        <v>0.6773865</v>
      </c>
      <c r="J5">
        <f t="shared" si="0"/>
        <v>0.57700300000000004</v>
      </c>
      <c r="K5">
        <f t="shared" si="0"/>
        <v>0.72837533333333326</v>
      </c>
      <c r="L5">
        <f t="shared" si="0"/>
        <v>0.70393699999999992</v>
      </c>
      <c r="M5">
        <f t="shared" si="0"/>
        <v>0.60847666666666667</v>
      </c>
      <c r="N5">
        <f t="shared" si="0"/>
        <v>0.72330933333333336</v>
      </c>
      <c r="O5">
        <f t="shared" si="0"/>
        <v>0.88230366666666671</v>
      </c>
      <c r="P5">
        <f t="shared" si="0"/>
        <v>0.69986233333333336</v>
      </c>
    </row>
    <row r="6" spans="1:16" x14ac:dyDescent="0.25">
      <c r="A6" t="s">
        <v>36</v>
      </c>
      <c r="B6">
        <f>_xlfn.STDEV.P(B2:B4)</f>
        <v>9.7781322975754911E-2</v>
      </c>
      <c r="C6">
        <f t="shared" ref="C6:P6" si="1">_xlfn.STDEV.P(C2:C4)</f>
        <v>0.12420680084797604</v>
      </c>
      <c r="D6">
        <f t="shared" si="1"/>
        <v>5.9692674195973704E-2</v>
      </c>
      <c r="E6">
        <f t="shared" si="1"/>
        <v>4.950700156767953E-2</v>
      </c>
      <c r="F6">
        <f t="shared" si="1"/>
        <v>5.3200818421023047E-2</v>
      </c>
      <c r="G6">
        <f t="shared" si="1"/>
        <v>0.18747032966727156</v>
      </c>
      <c r="H6">
        <f t="shared" si="1"/>
        <v>8.5825510711494812E-3</v>
      </c>
      <c r="I6">
        <f t="shared" si="1"/>
        <v>1.3290499999999983E-2</v>
      </c>
      <c r="J6">
        <f t="shared" si="1"/>
        <v>7.8394511801953587E-2</v>
      </c>
      <c r="K6">
        <f t="shared" si="1"/>
        <v>6.8327878948168386E-2</v>
      </c>
      <c r="L6">
        <f t="shared" si="1"/>
        <v>9.9482642067180757E-2</v>
      </c>
      <c r="M6">
        <f t="shared" si="1"/>
        <v>4.2086160435732579E-2</v>
      </c>
      <c r="N6">
        <f t="shared" si="1"/>
        <v>0.1324415495085367</v>
      </c>
      <c r="O6">
        <f t="shared" si="1"/>
        <v>0.14131837798940225</v>
      </c>
      <c r="P6">
        <f t="shared" si="1"/>
        <v>5.625658971968428E-2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tabSelected="1" workbookViewId="0">
      <selection activeCell="F10" sqref="F10"/>
    </sheetView>
  </sheetViews>
  <sheetFormatPr defaultRowHeight="15" x14ac:dyDescent="0.25"/>
  <cols>
    <col min="1" max="1" width="9.140625" style="4"/>
  </cols>
  <sheetData>
    <row r="1" spans="1:13" x14ac:dyDescent="0.25">
      <c r="B1" s="5" t="s">
        <v>37</v>
      </c>
      <c r="C1" s="5" t="s">
        <v>38</v>
      </c>
      <c r="D1" s="5" t="s">
        <v>39</v>
      </c>
      <c r="E1" s="5" t="s">
        <v>40</v>
      </c>
      <c r="F1" s="5" t="s">
        <v>41</v>
      </c>
      <c r="G1" s="5" t="s">
        <v>42</v>
      </c>
      <c r="H1" s="5" t="s">
        <v>43</v>
      </c>
      <c r="I1" s="5" t="s">
        <v>44</v>
      </c>
      <c r="J1" s="5" t="s">
        <v>45</v>
      </c>
      <c r="K1" s="5" t="s">
        <v>46</v>
      </c>
      <c r="L1" s="5" t="s">
        <v>47</v>
      </c>
      <c r="M1" s="5" t="s">
        <v>48</v>
      </c>
    </row>
    <row r="2" spans="1:13" x14ac:dyDescent="0.25">
      <c r="B2" s="4">
        <v>1.1330952536320009</v>
      </c>
      <c r="C2" s="4">
        <v>0.89530227619222758</v>
      </c>
      <c r="D2" s="4">
        <v>0.7623375313666052</v>
      </c>
      <c r="E2" s="4">
        <v>1.458151164791097</v>
      </c>
      <c r="F2" s="4">
        <v>1.1966411779012998</v>
      </c>
      <c r="G2" s="4">
        <v>0.68485682590718444</v>
      </c>
      <c r="H2" s="4">
        <v>1.0767451103689247</v>
      </c>
      <c r="I2" s="4">
        <v>1.5060241678580537</v>
      </c>
      <c r="J2" s="4">
        <v>1.0221271748995973</v>
      </c>
      <c r="K2" s="4">
        <v>1.5106038405182385</v>
      </c>
      <c r="L2" s="4">
        <v>0.63710839942813413</v>
      </c>
      <c r="M2" s="4">
        <v>8.2770879925965914</v>
      </c>
    </row>
    <row r="3" spans="1:13" x14ac:dyDescent="0.25">
      <c r="B3" s="4">
        <v>0.7780638425351929</v>
      </c>
      <c r="C3" s="4">
        <v>3.0257102348565295</v>
      </c>
      <c r="D3" s="4">
        <v>1.1557325993201677</v>
      </c>
      <c r="E3" s="4">
        <v>1.7510663162702957</v>
      </c>
      <c r="F3" s="4">
        <v>0.88157512264861682</v>
      </c>
      <c r="G3" s="4">
        <v>1.3734924749808686</v>
      </c>
      <c r="H3" s="4">
        <v>0.95959565998896601</v>
      </c>
      <c r="I3" s="4">
        <v>1.1935267632036353</v>
      </c>
      <c r="J3" s="4">
        <v>1.4163883467500342</v>
      </c>
      <c r="K3" s="4">
        <v>2.7029441600275255</v>
      </c>
      <c r="L3" s="4">
        <v>0.67201357291586328</v>
      </c>
      <c r="M3" s="4">
        <v>8.6880305627895673</v>
      </c>
    </row>
    <row r="4" spans="1:13" x14ac:dyDescent="0.25">
      <c r="B4" s="4">
        <v>1.0888409038328062</v>
      </c>
      <c r="C4" s="4">
        <v>0.99626863458127446</v>
      </c>
      <c r="D4" s="4">
        <v>1.0533603051533182</v>
      </c>
      <c r="E4" s="4">
        <v>1.3815602921024375</v>
      </c>
      <c r="F4" s="4">
        <v>1.3140931714233171</v>
      </c>
      <c r="G4" s="4">
        <v>0.97145416471397805</v>
      </c>
      <c r="H4" s="4">
        <v>1.3566449745211218</v>
      </c>
      <c r="I4" s="4">
        <v>1.5404369672126283</v>
      </c>
      <c r="J4" s="4">
        <v>1.3253940476119854</v>
      </c>
      <c r="K4" s="4">
        <v>3.7741901038731451</v>
      </c>
      <c r="L4" s="4">
        <v>0.6896085329030498</v>
      </c>
      <c r="M4" s="4">
        <v>7.0816807161374147</v>
      </c>
    </row>
    <row r="5" spans="1:13" x14ac:dyDescent="0.25">
      <c r="A5" s="4" t="s">
        <v>17</v>
      </c>
      <c r="B5">
        <f>AVERAGE(B2:B4)</f>
        <v>1</v>
      </c>
      <c r="C5" s="4">
        <f t="shared" ref="C5:M5" si="0">AVERAGE(C2:C4)</f>
        <v>1.6390937152100105</v>
      </c>
      <c r="D5" s="4">
        <f t="shared" si="0"/>
        <v>0.99047681194669701</v>
      </c>
      <c r="E5" s="4">
        <f t="shared" si="0"/>
        <v>1.5302592577212766</v>
      </c>
      <c r="F5" s="4">
        <f t="shared" si="0"/>
        <v>1.1307698239910779</v>
      </c>
      <c r="G5" s="4">
        <f t="shared" si="0"/>
        <v>1.0099344885340102</v>
      </c>
      <c r="H5" s="4">
        <f t="shared" si="0"/>
        <v>1.1309952482930041</v>
      </c>
      <c r="I5" s="4">
        <f t="shared" si="0"/>
        <v>1.4133292994247724</v>
      </c>
      <c r="J5" s="4">
        <f t="shared" si="0"/>
        <v>1.2546365230872059</v>
      </c>
      <c r="K5" s="4">
        <f t="shared" si="0"/>
        <v>2.6625793681396366</v>
      </c>
      <c r="L5" s="4">
        <f t="shared" si="0"/>
        <v>0.66624350174901581</v>
      </c>
      <c r="M5" s="4">
        <f t="shared" si="0"/>
        <v>8.0155997571745257</v>
      </c>
    </row>
    <row r="6" spans="1:13" x14ac:dyDescent="0.25">
      <c r="A6" s="4" t="s">
        <v>36</v>
      </c>
      <c r="B6">
        <f>_xlfn.STDEV.P(B2:B4)</f>
        <v>0.1579691011173176</v>
      </c>
      <c r="C6" s="4">
        <f t="shared" ref="C6:M6" si="1">_xlfn.STDEV.P(C2:C4)</f>
        <v>0.98135198605429186</v>
      </c>
      <c r="D6" s="4">
        <f t="shared" si="1"/>
        <v>0.16664467220396001</v>
      </c>
      <c r="E6" s="4">
        <f t="shared" si="1"/>
        <v>0.15923433104203166</v>
      </c>
      <c r="F6" s="4">
        <f t="shared" si="1"/>
        <v>0.1826147896136246</v>
      </c>
      <c r="G6" s="4">
        <f t="shared" si="1"/>
        <v>0.28244800794099501</v>
      </c>
      <c r="H6" s="4">
        <f t="shared" si="1"/>
        <v>0.16657200173138248</v>
      </c>
      <c r="I6" s="4">
        <f t="shared" si="1"/>
        <v>0.15605752440854917</v>
      </c>
      <c r="J6" s="4">
        <f t="shared" si="1"/>
        <v>0.16855352931116685</v>
      </c>
      <c r="K6" s="4">
        <f t="shared" si="1"/>
        <v>0.92454589943040766</v>
      </c>
      <c r="L6" s="4">
        <f t="shared" si="1"/>
        <v>2.1817978743440835E-2</v>
      </c>
      <c r="M6" s="4">
        <f t="shared" si="1"/>
        <v>0.68135748346368974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4b</vt:lpstr>
      <vt:lpstr>4c</vt:lpstr>
      <vt:lpstr>4d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2023-04-21T10:22:16Z</dcterms:modified>
</cp:coreProperties>
</file>